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Personal\Ranny\Disertasi Ranny\Jurnal\Raw Data\Underlying\"/>
    </mc:Choice>
  </mc:AlternateContent>
  <xr:revisionPtr revIDLastSave="0" documentId="8_{DD0374A3-571A-4445-94A9-5CB004E7DF99}" xr6:coauthVersionLast="46" xr6:coauthVersionMax="46" xr10:uidLastSave="{00000000-0000-0000-0000-000000000000}"/>
  <bookViews>
    <workbookView xWindow="-120" yWindow="-120" windowWidth="20730" windowHeight="11160" xr2:uid="{01BC2B35-74E2-401F-9C66-A7B76519B7C6}"/>
  </bookViews>
  <sheets>
    <sheet name="180min" sheetId="1" r:id="rId1"/>
  </sheets>
  <externalReferences>
    <externalReference r:id="rId2"/>
  </externalReferences>
  <definedNames>
    <definedName name="MethodPointer">13100392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2" i="1" l="1"/>
  <c r="C52" i="1"/>
  <c r="B52" i="1"/>
  <c r="D51" i="1"/>
  <c r="C51" i="1"/>
  <c r="B51" i="1"/>
  <c r="D50" i="1"/>
  <c r="C50" i="1"/>
  <c r="B50" i="1"/>
  <c r="D49" i="1"/>
  <c r="C49" i="1"/>
  <c r="B49" i="1"/>
  <c r="D44" i="1"/>
  <c r="C44" i="1"/>
  <c r="B44" i="1"/>
  <c r="D43" i="1"/>
  <c r="C43" i="1"/>
  <c r="B43" i="1"/>
  <c r="D42" i="1"/>
  <c r="C42" i="1"/>
  <c r="B42" i="1"/>
  <c r="D41" i="1"/>
  <c r="C41" i="1"/>
  <c r="B41" i="1"/>
  <c r="D36" i="1"/>
  <c r="C36" i="1"/>
  <c r="B36" i="1"/>
  <c r="D35" i="1"/>
  <c r="C35" i="1"/>
  <c r="B35" i="1"/>
  <c r="C61" i="1" s="1"/>
  <c r="D34" i="1"/>
  <c r="C34" i="1"/>
  <c r="C60" i="1" s="1"/>
  <c r="B34" i="1"/>
  <c r="D33" i="1"/>
  <c r="C33" i="1"/>
  <c r="B33" i="1"/>
  <c r="B59" i="1" s="1"/>
  <c r="C59" i="1" l="1"/>
  <c r="C62" i="1"/>
  <c r="B61" i="1"/>
  <c r="B60" i="1"/>
  <c r="B62" i="1"/>
</calcChain>
</file>

<file path=xl/sharedStrings.xml><?xml version="1.0" encoding="utf-8"?>
<sst xmlns="http://schemas.openxmlformats.org/spreadsheetml/2006/main" count="30" uniqueCount="13">
  <si>
    <t>Collagen+EDC</t>
  </si>
  <si>
    <t>A</t>
  </si>
  <si>
    <t>B</t>
  </si>
  <si>
    <t>C</t>
  </si>
  <si>
    <t>D</t>
  </si>
  <si>
    <t>E</t>
  </si>
  <si>
    <t>F</t>
  </si>
  <si>
    <t>G</t>
  </si>
  <si>
    <t>H</t>
  </si>
  <si>
    <t>Collagen + EDC</t>
  </si>
  <si>
    <t>Conc</t>
  </si>
  <si>
    <t>%viable cells</t>
  </si>
  <si>
    <t>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</si>
</sst>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0"/>
      <name val="Arial"/>
    </font>
    <font>
      <sz val="10"/>
      <name val="Arial"/>
      <family val="2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D8E9F9"/>
        <bgColor indexed="64"/>
      </patternFill>
    </fill>
    <fill>
      <patternFill patternType="solid">
        <fgColor rgb="FFC9E0F4"/>
        <bgColor indexed="64"/>
      </patternFill>
    </fill>
    <fill>
      <patternFill patternType="solid">
        <fgColor rgb="FF9CC5E5"/>
        <bgColor indexed="64"/>
      </patternFill>
    </fill>
    <fill>
      <patternFill patternType="solid">
        <fgColor rgb="FF8DBCE0"/>
        <bgColor indexed="64"/>
      </patternFill>
    </fill>
    <fill>
      <patternFill patternType="solid">
        <fgColor rgb="FFE8F3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0" fillId="0" borderId="1" xfId="0" applyBorder="1" applyAlignment="1">
      <alignment horizontal="center"/>
    </xf>
    <xf numFmtId="0" fontId="1" fillId="2" borderId="2" xfId="1" applyFill="1" applyBorder="1" applyAlignment="1">
      <alignment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horizontal="center" vertical="center" wrapText="1"/>
    </xf>
    <xf numFmtId="0" fontId="3" fillId="5" borderId="2" xfId="1" applyFont="1" applyFill="1" applyBorder="1" applyAlignment="1">
      <alignment horizontal="center" vertical="center" wrapText="1"/>
    </xf>
    <xf numFmtId="0" fontId="3" fillId="6" borderId="2" xfId="1" applyFont="1" applyFill="1" applyBorder="1" applyAlignment="1">
      <alignment horizontal="center" vertical="center" wrapText="1"/>
    </xf>
    <xf numFmtId="0" fontId="3" fillId="7" borderId="2" xfId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2" fontId="0" fillId="0" borderId="5" xfId="0" applyNumberFormat="1" applyBorder="1"/>
    <xf numFmtId="2" fontId="0" fillId="0" borderId="7" xfId="0" applyNumberFormat="1" applyBorder="1"/>
    <xf numFmtId="2" fontId="0" fillId="0" borderId="6" xfId="0" applyNumberFormat="1" applyBorder="1"/>
    <xf numFmtId="0" fontId="0" fillId="0" borderId="3" xfId="0" applyBorder="1"/>
    <xf numFmtId="0" fontId="0" fillId="0" borderId="4" xfId="0" applyBorder="1"/>
    <xf numFmtId="2" fontId="0" fillId="0" borderId="0" xfId="0" applyNumberFormat="1"/>
    <xf numFmtId="1" fontId="0" fillId="0" borderId="5" xfId="0" applyNumberFormat="1" applyBorder="1"/>
    <xf numFmtId="1" fontId="0" fillId="0" borderId="6" xfId="0" applyNumberFormat="1" applyBorder="1"/>
    <xf numFmtId="1" fontId="0" fillId="0" borderId="7" xfId="0" applyNumberFormat="1" applyBorder="1"/>
    <xf numFmtId="164" fontId="0" fillId="0" borderId="0" xfId="0" applyNumberFormat="1"/>
    <xf numFmtId="164" fontId="0" fillId="0" borderId="3" xfId="0" applyNumberFormat="1" applyBorder="1"/>
    <xf numFmtId="164" fontId="0" fillId="0" borderId="4" xfId="0" applyNumberFormat="1" applyBorder="1"/>
    <xf numFmtId="0" fontId="4" fillId="0" borderId="8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8" xfId="0" applyFont="1" applyBorder="1" applyAlignment="1">
      <alignment horizontal="center"/>
    </xf>
    <xf numFmtId="0" fontId="4" fillId="0" borderId="0" xfId="0" applyFont="1" applyAlignment="1">
      <alignment horizontal="center"/>
    </xf>
    <xf numFmtId="164" fontId="0" fillId="0" borderId="8" xfId="0" applyNumberFormat="1" applyBorder="1"/>
    <xf numFmtId="0" fontId="0" fillId="0" borderId="8" xfId="0" applyBorder="1"/>
  </cellXfs>
  <cellStyles count="2">
    <cellStyle name="Normal" xfId="0" builtinId="0"/>
    <cellStyle name="Normal 2" xfId="1" xr:uid="{A487F532-00E3-4692-BF15-4272CA3AFC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Collagen-EDC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'180min'!$C$59:$C$62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1.3234901286565004</c:v>
                  </c:pt>
                  <c:pt idx="2">
                    <c:v>2.0370886722894554</c:v>
                  </c:pt>
                  <c:pt idx="3">
                    <c:v>3.4231067610697221</c:v>
                  </c:pt>
                </c:numCache>
              </c:numRef>
            </c:plus>
            <c:minus>
              <c:numRef>
                <c:f>'180min'!$C$59:$C$62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1.3234901286565004</c:v>
                  </c:pt>
                  <c:pt idx="2">
                    <c:v>2.0370886722894554</c:v>
                  </c:pt>
                  <c:pt idx="3">
                    <c:v>3.4231067610697221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'180min'!$A$59:$A$62</c:f>
              <c:numCache>
                <c:formatCode>General</c:formatCode>
                <c:ptCount val="4"/>
                <c:pt idx="0">
                  <c:v>0</c:v>
                </c:pt>
                <c:pt idx="1">
                  <c:v>10</c:v>
                </c:pt>
                <c:pt idx="2">
                  <c:v>100</c:v>
                </c:pt>
                <c:pt idx="3">
                  <c:v>1000</c:v>
                </c:pt>
              </c:numCache>
            </c:numRef>
          </c:cat>
          <c:val>
            <c:numRef>
              <c:f>'180min'!$B$59:$B$62</c:f>
              <c:numCache>
                <c:formatCode>0.000</c:formatCode>
                <c:ptCount val="4"/>
                <c:pt idx="0">
                  <c:v>100</c:v>
                </c:pt>
                <c:pt idx="1">
                  <c:v>100.03013579540894</c:v>
                </c:pt>
                <c:pt idx="2">
                  <c:v>102.68629874042833</c:v>
                </c:pt>
                <c:pt idx="3">
                  <c:v>109.62303163307553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FB-4024-A160-6EC7390E3D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933620784"/>
        <c:axId val="-933613712"/>
      </c:barChart>
      <c:catAx>
        <c:axId val="-9336207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Dose (ug/mL)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933613712"/>
        <c:crosses val="autoZero"/>
        <c:auto val="1"/>
        <c:lblAlgn val="ctr"/>
        <c:lblOffset val="100"/>
        <c:noMultiLvlLbl val="0"/>
      </c:catAx>
      <c:valAx>
        <c:axId val="-933613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viable cells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9336207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400050</xdr:colOff>
      <xdr:row>31</xdr:row>
      <xdr:rowOff>4762</xdr:rowOff>
    </xdr:from>
    <xdr:to>
      <xdr:col>11</xdr:col>
      <xdr:colOff>581025</xdr:colOff>
      <xdr:row>47</xdr:row>
      <xdr:rowOff>157162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6057F2-FC0A-4500-A5ED-9F18C279D2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cuments/Personal/Ranny/Disertasi%20Ranny/Data/Diagram%20Batang%20Data%20WST-Ranny-09Sep2020_%25viable%20cell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min"/>
      <sheetName val="60 min"/>
      <sheetName val="120min"/>
      <sheetName val="180min"/>
    </sheetNames>
    <sheetDataSet>
      <sheetData sheetId="0"/>
      <sheetData sheetId="1"/>
      <sheetData sheetId="2"/>
      <sheetData sheetId="3">
        <row r="59">
          <cell r="A59">
            <v>0</v>
          </cell>
          <cell r="E59">
            <v>100</v>
          </cell>
          <cell r="F59">
            <v>0</v>
          </cell>
        </row>
        <row r="60">
          <cell r="A60">
            <v>10</v>
          </cell>
          <cell r="E60">
            <v>100.03013579540894</v>
          </cell>
          <cell r="F60">
            <v>1.3234901286565004</v>
          </cell>
        </row>
        <row r="61">
          <cell r="A61">
            <v>100</v>
          </cell>
          <cell r="E61">
            <v>102.68629874042833</v>
          </cell>
          <cell r="F61">
            <v>2.0370886722894554</v>
          </cell>
        </row>
        <row r="62">
          <cell r="A62">
            <v>1000</v>
          </cell>
          <cell r="E62">
            <v>109.62303163307553</v>
          </cell>
          <cell r="F62">
            <v>3.4231067610697221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2F065-CF89-4BC1-B5C6-4664A60CD322}">
  <dimension ref="A1:E62"/>
  <sheetViews>
    <sheetView tabSelected="1" workbookViewId="0">
      <selection activeCell="H58" sqref="H58"/>
    </sheetView>
  </sheetViews>
  <sheetFormatPr defaultColWidth="8.85546875" defaultRowHeight="12.75" x14ac:dyDescent="0.2"/>
  <cols>
    <col min="1" max="1" width="10.7109375" customWidth="1"/>
    <col min="2" max="2" width="13.42578125" customWidth="1"/>
    <col min="3" max="4" width="12.42578125" bestFit="1" customWidth="1"/>
    <col min="5" max="5" width="14.42578125" customWidth="1"/>
  </cols>
  <sheetData>
    <row r="1" spans="1:4" x14ac:dyDescent="0.2">
      <c r="B1" s="1" t="s">
        <v>0</v>
      </c>
      <c r="C1" s="1"/>
      <c r="D1" s="1"/>
    </row>
    <row r="2" spans="1:4" x14ac:dyDescent="0.2">
      <c r="A2" s="2"/>
      <c r="B2" s="3">
        <v>1</v>
      </c>
      <c r="C2" s="3">
        <v>2</v>
      </c>
      <c r="D2" s="3">
        <v>3</v>
      </c>
    </row>
    <row r="3" spans="1:4" x14ac:dyDescent="0.2">
      <c r="A3" s="3" t="s">
        <v>1</v>
      </c>
      <c r="B3" s="5">
        <v>0.26700000000000002</v>
      </c>
      <c r="C3" s="4">
        <v>0.24</v>
      </c>
      <c r="D3" s="4">
        <v>0.23799999999999999</v>
      </c>
    </row>
    <row r="4" spans="1:4" x14ac:dyDescent="0.2">
      <c r="A4" s="3" t="s">
        <v>2</v>
      </c>
      <c r="B4" s="6">
        <v>0.52</v>
      </c>
      <c r="C4" s="6">
        <v>0.52500000000000002</v>
      </c>
      <c r="D4" s="6">
        <v>0.51600000000000001</v>
      </c>
    </row>
    <row r="5" spans="1:4" x14ac:dyDescent="0.2">
      <c r="A5" s="3" t="s">
        <v>3</v>
      </c>
      <c r="B5" s="6">
        <v>0.51200000000000001</v>
      </c>
      <c r="C5" s="6">
        <v>0.53300000000000003</v>
      </c>
      <c r="D5" s="6">
        <v>0.51200000000000001</v>
      </c>
    </row>
    <row r="6" spans="1:4" x14ac:dyDescent="0.2">
      <c r="A6" s="3" t="s">
        <v>4</v>
      </c>
      <c r="B6" s="6">
        <v>0.53400000000000003</v>
      </c>
      <c r="C6" s="6">
        <v>0.52700000000000002</v>
      </c>
      <c r="D6" s="6">
        <v>0.52600000000000002</v>
      </c>
    </row>
    <row r="7" spans="1:4" x14ac:dyDescent="0.2">
      <c r="A7" s="3" t="s">
        <v>5</v>
      </c>
      <c r="B7" s="6">
        <v>0.58199999999999996</v>
      </c>
      <c r="C7" s="7">
        <v>0.58599999999999997</v>
      </c>
      <c r="D7" s="6">
        <v>0.57399999999999995</v>
      </c>
    </row>
    <row r="8" spans="1:4" x14ac:dyDescent="0.2">
      <c r="A8" s="3" t="s">
        <v>6</v>
      </c>
      <c r="B8" s="8">
        <v>8.6999999999999994E-2</v>
      </c>
      <c r="C8" s="8">
        <v>8.7999999999999995E-2</v>
      </c>
      <c r="D8" s="8">
        <v>8.3000000000000004E-2</v>
      </c>
    </row>
    <row r="9" spans="1:4" x14ac:dyDescent="0.2">
      <c r="A9" s="3" t="s">
        <v>7</v>
      </c>
      <c r="B9" s="8">
        <v>8.3000000000000004E-2</v>
      </c>
      <c r="C9" s="8">
        <v>8.2000000000000003E-2</v>
      </c>
      <c r="D9" s="8">
        <v>8.2000000000000003E-2</v>
      </c>
    </row>
    <row r="10" spans="1:4" x14ac:dyDescent="0.2">
      <c r="A10" s="3" t="s">
        <v>8</v>
      </c>
      <c r="B10" s="8">
        <v>8.6999999999999994E-2</v>
      </c>
      <c r="C10" s="8">
        <v>8.5999999999999993E-2</v>
      </c>
      <c r="D10" s="8">
        <v>8.5000000000000006E-2</v>
      </c>
    </row>
    <row r="12" spans="1:4" x14ac:dyDescent="0.2">
      <c r="A12" s="2"/>
      <c r="B12" s="3">
        <v>1</v>
      </c>
      <c r="C12" s="3">
        <v>2</v>
      </c>
      <c r="D12" s="3">
        <v>3</v>
      </c>
    </row>
    <row r="13" spans="1:4" x14ac:dyDescent="0.2">
      <c r="A13" s="3" t="s">
        <v>1</v>
      </c>
      <c r="B13" s="4">
        <v>0.23899999999999999</v>
      </c>
      <c r="C13" s="4">
        <v>0.23599999999999999</v>
      </c>
      <c r="D13" s="4">
        <v>0.23499999999999999</v>
      </c>
    </row>
    <row r="14" spans="1:4" x14ac:dyDescent="0.2">
      <c r="A14" s="3" t="s">
        <v>2</v>
      </c>
      <c r="B14" s="6">
        <v>0.52</v>
      </c>
      <c r="C14" s="6">
        <v>0.51800000000000002</v>
      </c>
      <c r="D14" s="6">
        <v>0.51100000000000001</v>
      </c>
    </row>
    <row r="15" spans="1:4" x14ac:dyDescent="0.2">
      <c r="A15" s="3" t="s">
        <v>3</v>
      </c>
      <c r="B15" s="6">
        <v>0.50800000000000001</v>
      </c>
      <c r="C15" s="6">
        <v>0.51800000000000002</v>
      </c>
      <c r="D15" s="6">
        <v>0.51400000000000001</v>
      </c>
    </row>
    <row r="16" spans="1:4" x14ac:dyDescent="0.2">
      <c r="A16" s="3" t="s">
        <v>4</v>
      </c>
      <c r="B16" s="6">
        <v>0.53200000000000003</v>
      </c>
      <c r="C16" s="6">
        <v>0.52400000000000002</v>
      </c>
      <c r="D16" s="6">
        <v>0.52100000000000002</v>
      </c>
    </row>
    <row r="17" spans="1:4" x14ac:dyDescent="0.2">
      <c r="A17" s="3" t="s">
        <v>5</v>
      </c>
      <c r="B17" s="7">
        <v>0.57899999999999996</v>
      </c>
      <c r="C17" s="7">
        <v>0.57799999999999996</v>
      </c>
      <c r="D17" s="6">
        <v>0.52700000000000002</v>
      </c>
    </row>
    <row r="18" spans="1:4" x14ac:dyDescent="0.2">
      <c r="A18" s="3" t="s">
        <v>6</v>
      </c>
      <c r="B18" s="8">
        <v>8.6999999999999994E-2</v>
      </c>
      <c r="C18" s="8">
        <v>8.7999999999999995E-2</v>
      </c>
      <c r="D18" s="8">
        <v>8.3000000000000004E-2</v>
      </c>
    </row>
    <row r="19" spans="1:4" x14ac:dyDescent="0.2">
      <c r="A19" s="3" t="s">
        <v>7</v>
      </c>
      <c r="B19" s="8">
        <v>8.3000000000000004E-2</v>
      </c>
      <c r="C19" s="8">
        <v>8.2000000000000003E-2</v>
      </c>
      <c r="D19" s="8">
        <v>8.3000000000000004E-2</v>
      </c>
    </row>
    <row r="20" spans="1:4" x14ac:dyDescent="0.2">
      <c r="A20" s="3" t="s">
        <v>8</v>
      </c>
      <c r="B20" s="8">
        <v>8.6999999999999994E-2</v>
      </c>
      <c r="C20" s="8">
        <v>8.5999999999999993E-2</v>
      </c>
      <c r="D20" s="8">
        <v>8.5000000000000006E-2</v>
      </c>
    </row>
    <row r="22" spans="1:4" x14ac:dyDescent="0.2">
      <c r="A22" s="2"/>
      <c r="B22" s="3">
        <v>1</v>
      </c>
      <c r="C22" s="3">
        <v>2</v>
      </c>
      <c r="D22" s="3">
        <v>3</v>
      </c>
    </row>
    <row r="23" spans="1:4" x14ac:dyDescent="0.2">
      <c r="A23" s="3" t="s">
        <v>1</v>
      </c>
      <c r="B23" s="4">
        <v>0.23699999999999999</v>
      </c>
      <c r="C23" s="4">
        <v>0.23400000000000001</v>
      </c>
      <c r="D23" s="4">
        <v>0.23300000000000001</v>
      </c>
    </row>
    <row r="24" spans="1:4" x14ac:dyDescent="0.2">
      <c r="A24" s="3" t="s">
        <v>2</v>
      </c>
      <c r="B24" s="6">
        <v>0.497</v>
      </c>
      <c r="C24" s="6">
        <v>0.50900000000000001</v>
      </c>
      <c r="D24" s="6">
        <v>0.498</v>
      </c>
    </row>
    <row r="25" spans="1:4" x14ac:dyDescent="0.2">
      <c r="A25" s="3" t="s">
        <v>3</v>
      </c>
      <c r="B25" s="6">
        <v>0.499</v>
      </c>
      <c r="C25" s="6">
        <v>0.51600000000000001</v>
      </c>
      <c r="D25" s="6">
        <v>0.503</v>
      </c>
    </row>
    <row r="26" spans="1:4" x14ac:dyDescent="0.2">
      <c r="A26" s="3" t="s">
        <v>4</v>
      </c>
      <c r="B26" s="6">
        <v>0.52900000000000003</v>
      </c>
      <c r="C26" s="6">
        <v>0.53800000000000003</v>
      </c>
      <c r="D26" s="6">
        <v>0.50600000000000001</v>
      </c>
    </row>
    <row r="27" spans="1:4" x14ac:dyDescent="0.2">
      <c r="A27" s="3" t="s">
        <v>5</v>
      </c>
      <c r="B27" s="7">
        <v>0.56100000000000005</v>
      </c>
      <c r="C27" s="6">
        <v>0.54700000000000004</v>
      </c>
      <c r="D27" s="6">
        <v>0.52500000000000002</v>
      </c>
    </row>
    <row r="28" spans="1:4" x14ac:dyDescent="0.2">
      <c r="A28" s="3" t="s">
        <v>6</v>
      </c>
      <c r="B28" s="8">
        <v>8.6999999999999994E-2</v>
      </c>
      <c r="C28" s="8">
        <v>8.7999999999999995E-2</v>
      </c>
      <c r="D28" s="8">
        <v>8.3000000000000004E-2</v>
      </c>
    </row>
    <row r="29" spans="1:4" x14ac:dyDescent="0.2">
      <c r="A29" s="3" t="s">
        <v>7</v>
      </c>
      <c r="B29" s="8">
        <v>8.3000000000000004E-2</v>
      </c>
      <c r="C29" s="8">
        <v>8.2000000000000003E-2</v>
      </c>
      <c r="D29" s="8">
        <v>8.3000000000000004E-2</v>
      </c>
    </row>
    <row r="30" spans="1:4" x14ac:dyDescent="0.2">
      <c r="A30" s="3" t="s">
        <v>8</v>
      </c>
      <c r="B30" s="8">
        <v>8.6999999999999994E-2</v>
      </c>
      <c r="C30" s="8">
        <v>8.5999999999999993E-2</v>
      </c>
      <c r="D30" s="8">
        <v>8.5000000000000006E-2</v>
      </c>
    </row>
    <row r="32" spans="1:4" s="9" customFormat="1" x14ac:dyDescent="0.2">
      <c r="B32" s="12" t="s">
        <v>0</v>
      </c>
      <c r="C32" s="10"/>
      <c r="D32" s="11"/>
    </row>
    <row r="33" spans="2:5" x14ac:dyDescent="0.2">
      <c r="B33" s="15">
        <f>B4/$B$4*100</f>
        <v>100</v>
      </c>
      <c r="C33" s="13">
        <f>C4/$C$4*100</f>
        <v>100</v>
      </c>
      <c r="D33" s="14">
        <f>D4/$D$4*100</f>
        <v>100</v>
      </c>
    </row>
    <row r="34" spans="2:5" x14ac:dyDescent="0.2">
      <c r="B34" s="17">
        <f t="shared" ref="B34:B36" si="0">B5/$B$4*100</f>
        <v>98.461538461538453</v>
      </c>
      <c r="C34" s="16">
        <f t="shared" ref="C34:C36" si="1">C5/$C$4*100</f>
        <v>101.52380952380953</v>
      </c>
      <c r="D34" s="18">
        <f t="shared" ref="D34:D36" si="2">D5/$D$4*100</f>
        <v>99.224806201550393</v>
      </c>
    </row>
    <row r="35" spans="2:5" x14ac:dyDescent="0.2">
      <c r="B35" s="17">
        <f t="shared" si="0"/>
        <v>102.69230769230771</v>
      </c>
      <c r="C35" s="16">
        <f t="shared" si="1"/>
        <v>100.38095238095237</v>
      </c>
      <c r="D35" s="18">
        <f t="shared" si="2"/>
        <v>101.93798449612403</v>
      </c>
    </row>
    <row r="36" spans="2:5" x14ac:dyDescent="0.2">
      <c r="B36" s="17">
        <f t="shared" si="0"/>
        <v>111.92307692307691</v>
      </c>
      <c r="C36" s="16">
        <f t="shared" si="1"/>
        <v>111.61904761904762</v>
      </c>
      <c r="D36" s="18">
        <f t="shared" si="2"/>
        <v>111.24031007751938</v>
      </c>
    </row>
    <row r="37" spans="2:5" x14ac:dyDescent="0.2">
      <c r="B37" s="20"/>
      <c r="D37" s="19"/>
    </row>
    <row r="38" spans="2:5" x14ac:dyDescent="0.2">
      <c r="B38" s="20"/>
      <c r="D38" s="19"/>
    </row>
    <row r="39" spans="2:5" x14ac:dyDescent="0.2">
      <c r="B39" s="20"/>
      <c r="D39" s="19"/>
    </row>
    <row r="41" spans="2:5" x14ac:dyDescent="0.2">
      <c r="B41" s="15">
        <f>B14/$B$14*100</f>
        <v>100</v>
      </c>
      <c r="C41" s="13">
        <f>C14/$C$14*100</f>
        <v>100</v>
      </c>
      <c r="D41" s="14">
        <f>D14/$D$14*100</f>
        <v>100</v>
      </c>
    </row>
    <row r="42" spans="2:5" x14ac:dyDescent="0.2">
      <c r="B42" s="17">
        <f t="shared" ref="B42:B44" si="3">B15/$B$14*100</f>
        <v>97.692307692307693</v>
      </c>
      <c r="C42" s="16">
        <f t="shared" ref="C42:C44" si="4">C15/$C$14*100</f>
        <v>100</v>
      </c>
      <c r="D42" s="18">
        <f t="shared" ref="D42:D44" si="5">D15/$D$14*100</f>
        <v>100.587084148728</v>
      </c>
      <c r="E42" s="21"/>
    </row>
    <row r="43" spans="2:5" x14ac:dyDescent="0.2">
      <c r="B43" s="17">
        <f t="shared" si="3"/>
        <v>102.30769230769229</v>
      </c>
      <c r="C43" s="16">
        <f t="shared" si="4"/>
        <v>101.15830115830116</v>
      </c>
      <c r="D43" s="18">
        <f t="shared" si="5"/>
        <v>101.95694716242663</v>
      </c>
      <c r="E43" s="21"/>
    </row>
    <row r="44" spans="2:5" x14ac:dyDescent="0.2">
      <c r="B44" s="17">
        <f t="shared" si="3"/>
        <v>111.34615384615383</v>
      </c>
      <c r="C44" s="16">
        <f t="shared" si="4"/>
        <v>111.58301158301158</v>
      </c>
      <c r="D44" s="18">
        <f t="shared" si="5"/>
        <v>103.13111545988258</v>
      </c>
      <c r="E44" s="21"/>
    </row>
    <row r="45" spans="2:5" x14ac:dyDescent="0.2">
      <c r="B45" s="20"/>
      <c r="D45" s="19"/>
    </row>
    <row r="46" spans="2:5" x14ac:dyDescent="0.2">
      <c r="B46" s="20"/>
      <c r="D46" s="19"/>
    </row>
    <row r="47" spans="2:5" x14ac:dyDescent="0.2">
      <c r="B47" s="20"/>
      <c r="D47" s="19"/>
    </row>
    <row r="49" spans="1:4" x14ac:dyDescent="0.2">
      <c r="B49" s="24">
        <f>B24/$B$24*100</f>
        <v>100</v>
      </c>
      <c r="C49" s="22">
        <f>C24/$C$24*100</f>
        <v>100</v>
      </c>
      <c r="D49" s="23">
        <f>D24/$D$24*100</f>
        <v>100</v>
      </c>
    </row>
    <row r="50" spans="1:4" x14ac:dyDescent="0.2">
      <c r="B50" s="17">
        <f t="shared" ref="B50:B52" si="6">B25/$B$24*100</f>
        <v>100.40241448692153</v>
      </c>
      <c r="C50" s="16">
        <f t="shared" ref="C50:C52" si="7">C25/$C$24*100</f>
        <v>101.37524557956779</v>
      </c>
      <c r="D50" s="18">
        <f t="shared" ref="D50:D52" si="8">D25/$D$24*100</f>
        <v>101.00401606425702</v>
      </c>
    </row>
    <row r="51" spans="1:4" x14ac:dyDescent="0.2">
      <c r="B51" s="17">
        <f t="shared" si="6"/>
        <v>106.43863179074447</v>
      </c>
      <c r="C51" s="16">
        <f t="shared" si="7"/>
        <v>105.69744597249509</v>
      </c>
      <c r="D51" s="18">
        <f t="shared" si="8"/>
        <v>101.60642570281124</v>
      </c>
    </row>
    <row r="52" spans="1:4" x14ac:dyDescent="0.2">
      <c r="B52" s="17">
        <f t="shared" si="6"/>
        <v>112.87726358148895</v>
      </c>
      <c r="C52" s="16">
        <f t="shared" si="7"/>
        <v>107.4656188605108</v>
      </c>
      <c r="D52" s="18">
        <f t="shared" si="8"/>
        <v>105.42168674698796</v>
      </c>
    </row>
    <row r="53" spans="1:4" x14ac:dyDescent="0.2">
      <c r="B53" s="27"/>
      <c r="C53" s="25"/>
      <c r="D53" s="26"/>
    </row>
    <row r="54" spans="1:4" x14ac:dyDescent="0.2">
      <c r="B54" s="27"/>
      <c r="C54" s="25"/>
      <c r="D54" s="26"/>
    </row>
    <row r="55" spans="1:4" x14ac:dyDescent="0.2">
      <c r="B55" s="27"/>
      <c r="C55" s="25"/>
      <c r="D55" s="26"/>
    </row>
    <row r="57" spans="1:4" x14ac:dyDescent="0.2">
      <c r="B57" s="28" t="s">
        <v>9</v>
      </c>
      <c r="C57" s="28"/>
    </row>
    <row r="58" spans="1:4" x14ac:dyDescent="0.2">
      <c r="A58" s="29" t="s">
        <v>10</v>
      </c>
      <c r="B58" s="30" t="s">
        <v>11</v>
      </c>
      <c r="C58" s="30" t="s">
        <v>12</v>
      </c>
      <c r="D58" s="31"/>
    </row>
    <row r="59" spans="1:4" x14ac:dyDescent="0.2">
      <c r="A59">
        <v>0</v>
      </c>
      <c r="B59" s="32">
        <f>AVERAGE(B33:D33,B41:D41,B49:D49)</f>
        <v>100</v>
      </c>
      <c r="C59" s="33">
        <f>STDEV(B33:D33,B41:D41,B49:D49)</f>
        <v>0</v>
      </c>
    </row>
    <row r="60" spans="1:4" x14ac:dyDescent="0.2">
      <c r="A60">
        <v>10</v>
      </c>
      <c r="B60" s="32">
        <f>AVERAGE(B34:D34,B42:D42,B50:D50)</f>
        <v>100.03013579540894</v>
      </c>
      <c r="C60" s="33">
        <f>STDEV(B34:D34,B42:D42,B50:D50)</f>
        <v>1.3234901286565004</v>
      </c>
    </row>
    <row r="61" spans="1:4" x14ac:dyDescent="0.2">
      <c r="A61">
        <v>100</v>
      </c>
      <c r="B61" s="32">
        <f>AVERAGE(B35:D35,B43:D43,B51:D51)</f>
        <v>102.68629874042833</v>
      </c>
      <c r="C61" s="33">
        <f>STDEV(B35:D35,B43:D43,B51:D51)</f>
        <v>2.0370886722894554</v>
      </c>
    </row>
    <row r="62" spans="1:4" x14ac:dyDescent="0.2">
      <c r="A62">
        <v>1000</v>
      </c>
      <c r="B62" s="32">
        <f>AVERAGE(B36:D36,B44:D44,B52:D52)</f>
        <v>109.62303163307553</v>
      </c>
      <c r="C62" s="33">
        <f>STDEV(B36:D36,B44:D44,B52:D52)</f>
        <v>3.4231067610697221</v>
      </c>
    </row>
  </sheetData>
  <mergeCells count="3">
    <mergeCell ref="B1:D1"/>
    <mergeCell ref="B32:D32"/>
    <mergeCell ref="B57:C5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180min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2021-01-16T05:46:12Z</dcterms:created>
  <dcterms:modified xsi:type="dcterms:W3CDTF">2021-01-16T05:48:04Z</dcterms:modified>
</cp:coreProperties>
</file>